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0" windowWidth="28800" windowHeight="12090"/>
  </bookViews>
  <sheets>
    <sheet name="Расчет НМЦК" sheetId="4" r:id="rId1"/>
  </sheets>
  <definedNames>
    <definedName name="_xlnm.Print_Area" localSheetId="0">'Расчет НМЦК'!$A$1:$F$71</definedName>
  </definedNames>
  <calcPr calcId="145621" fullPrecision="0"/>
</workbook>
</file>

<file path=xl/calcChain.xml><?xml version="1.0" encoding="utf-8"?>
<calcChain xmlns="http://schemas.openxmlformats.org/spreadsheetml/2006/main">
  <c r="E70" i="4" l="1"/>
  <c r="E13" i="4" s="1"/>
  <c r="C68" i="4"/>
  <c r="C67" i="4"/>
  <c r="C47" i="4"/>
  <c r="E34" i="4" l="1"/>
  <c r="F52" i="4"/>
  <c r="F51" i="4"/>
  <c r="C69" i="4" l="1"/>
  <c r="F53" i="4"/>
  <c r="B64" i="4"/>
  <c r="B63" i="4"/>
  <c r="B65" i="4" l="1"/>
  <c r="E48" i="4"/>
  <c r="B45" i="4"/>
  <c r="F36" i="4"/>
  <c r="H16" i="4"/>
  <c r="H13" i="4"/>
  <c r="H12" i="4"/>
  <c r="H11" i="4"/>
  <c r="G10" i="4"/>
  <c r="E12" i="4" l="1"/>
  <c r="E11" i="4"/>
  <c r="D13" i="4" l="1"/>
  <c r="D12" i="4"/>
  <c r="F12" i="4" s="1"/>
  <c r="B14" i="4" l="1"/>
  <c r="B15" i="4" s="1"/>
  <c r="B16" i="4" s="1"/>
  <c r="D11" i="4"/>
  <c r="F11" i="4" l="1"/>
  <c r="F14" i="4" s="1"/>
  <c r="D14" i="4"/>
  <c r="D15" i="4" s="1"/>
  <c r="D16" i="4" s="1"/>
  <c r="F15" i="4" l="1"/>
  <c r="F16" i="4" s="1"/>
</calcChain>
</file>

<file path=xl/sharedStrings.xml><?xml version="1.0" encoding="utf-8"?>
<sst xmlns="http://schemas.openxmlformats.org/spreadsheetml/2006/main" count="88" uniqueCount="79">
  <si>
    <t>Наименование работ и затрат</t>
  </si>
  <si>
    <t>Индекс фактической инфляции</t>
  </si>
  <si>
    <t>Индекс прогнозной инфляции на период выполнения работ</t>
  </si>
  <si>
    <t>Начальная (максимальная) цена контракта с учетом индекса прогнозной инфляции на период выполнения работ</t>
  </si>
  <si>
    <t xml:space="preserve">по объекту: </t>
  </si>
  <si>
    <t>по адресу:</t>
  </si>
  <si>
    <t xml:space="preserve">НДС 20% </t>
  </si>
  <si>
    <t>Начало строительства</t>
  </si>
  <si>
    <t>Окончание строительства</t>
  </si>
  <si>
    <t>Расчет прогнозного индекса инфляции:</t>
  </si>
  <si>
    <t>Заказчик:</t>
  </si>
  <si>
    <t xml:space="preserve">МКУ "ДСО ВГО" </t>
  </si>
  <si>
    <t>Сроки выполнения работ</t>
  </si>
  <si>
    <t>Прогнозный индекс инфляции:</t>
  </si>
  <si>
    <t>Годовой индекс минэкономразвития на 2020 г.</t>
  </si>
  <si>
    <t xml:space="preserve">Значения по кварталам на конец периода: </t>
  </si>
  <si>
    <t>1 кв.2020</t>
  </si>
  <si>
    <t>2 кв.2020</t>
  </si>
  <si>
    <t>3 кв.2020</t>
  </si>
  <si>
    <t>4 кв.2020</t>
  </si>
  <si>
    <t>Продолжительность строительства :</t>
  </si>
  <si>
    <t>1 кв.2021</t>
  </si>
  <si>
    <t>(101,8+103,6)/2=102,7         к 2020 году</t>
  </si>
  <si>
    <t>275 дней</t>
  </si>
  <si>
    <t>01.05.2020 г.,</t>
  </si>
  <si>
    <t xml:space="preserve">01.02.2021г. </t>
  </si>
  <si>
    <t>1,036*1,00925=1,045583  к 2021 году</t>
  </si>
  <si>
    <t>май 2020 г.</t>
  </si>
  <si>
    <t>январь 2021 г.</t>
  </si>
  <si>
    <t>Годовой индекс прогнозной инфляции</t>
  </si>
  <si>
    <t>на 2021 год</t>
  </si>
  <si>
    <t>Ежемесячный прогнозный индекс</t>
  </si>
  <si>
    <t>Дата формирования НМКЦ:</t>
  </si>
  <si>
    <t>С учетом полученных данных вычисляем прогнозные индексы для каждого периода исполнения контракта</t>
  </si>
  <si>
    <t>Расчет индекса фактической инфляции с использованием ИПЦ Росстата</t>
  </si>
  <si>
    <t>Затраты на подготовку проектной документации</t>
  </si>
  <si>
    <t>Затраты выполнение инженерных изысканий</t>
  </si>
  <si>
    <t>Затраты на выполнение работ по строительству</t>
  </si>
  <si>
    <t>Стоимость без учета НДС</t>
  </si>
  <si>
    <t xml:space="preserve">Стоимость с учетом НДС </t>
  </si>
  <si>
    <t>Расчет индексов прогнозной инфляции (строительство):</t>
  </si>
  <si>
    <t>Итого индекс прогнозной инфляции (строительство)</t>
  </si>
  <si>
    <t>Расчет индексов прогнозной инфляции (ПИР):</t>
  </si>
  <si>
    <t>Начало проектирования:</t>
  </si>
  <si>
    <t>Окончание проектирования:</t>
  </si>
  <si>
    <t>Итого индекс прогнозной инфляции (ПИР)</t>
  </si>
  <si>
    <t>Расчет начальной (максимальной) цены контракта, предметом которого одновременно является подготовка пректной документации и выполнение инженерных изысканий, выполнение работ по строительству</t>
  </si>
  <si>
    <t>Продолжительность проектирования:</t>
  </si>
  <si>
    <t>Продолжительность строительства:</t>
  </si>
  <si>
    <t>Начало строительства:</t>
  </si>
  <si>
    <t>Окончание строительства:</t>
  </si>
  <si>
    <t>тут ПИР 6млн</t>
  </si>
  <si>
    <t>с учетом пир и минус стр. контр</t>
  </si>
  <si>
    <t>в районе Русская, 57 в г. Владивостоке</t>
  </si>
  <si>
    <t>Доля сметной стоимости, подлежащая выполнению подрядчиком в 2020 (3 месяца/5 месяцев)</t>
  </si>
  <si>
    <t>на 2022 год</t>
  </si>
  <si>
    <t>«Группа жилых домов в районе ул. Русская, 57 в г. Владивостоке»</t>
  </si>
  <si>
    <t>0,6*1,0329374+0,4*1,0406933</t>
  </si>
  <si>
    <t>на 2023 год</t>
  </si>
  <si>
    <t>Стоимость работ в ценах на дату формирования начальной (максимальной) цены контракта  
2020г.</t>
  </si>
  <si>
    <t>декабрь 2021</t>
  </si>
  <si>
    <t>ноябрь 2021</t>
  </si>
  <si>
    <t>К на 2023=1,0042^12*1,0039^12*(1,0038+1,0038^11)/2=</t>
  </si>
  <si>
    <t>Доля сметной стоимости, подлежащая выполнению подрядчиком в 2023 (11 месяцев/25 месяцев)</t>
  </si>
  <si>
    <t>июль 2021</t>
  </si>
  <si>
    <t>июнь 2021</t>
  </si>
  <si>
    <t>6 месяцев</t>
  </si>
  <si>
    <t>декабрь 2022</t>
  </si>
  <si>
    <t>Стоимость работ в ценах на дату формирования начальной (максимальной) цены контракта  
июнь 2021г.</t>
  </si>
  <si>
    <t>Доля сметной стоимости, подлежащая выполнению подрядчиком в 2022 (12 месяцев/14 месяцев)</t>
  </si>
  <si>
    <t>Доля сметной стоимости, подлежащая выполнению подрядчиком в 2021 (2 месяца/14 месяцев)</t>
  </si>
  <si>
    <t>14 месяцев</t>
  </si>
  <si>
    <t>1*1,0052*1,0168*1,0042*0,9997*0,9964*1,0047*1,0063*
*1,0052*1,0041*1,0009*0,9988*1,0043*1,0008*1,0106*1,0085</t>
  </si>
  <si>
    <t>К на 2021=(1,0042^3+1,0042^8)/2=</t>
  </si>
  <si>
    <t>К на 2021=(1,0042^7+1,0042^8)/2=</t>
  </si>
  <si>
    <t>К на 2022=1,0042^8*(1,0039+1,0039^12)/2=</t>
  </si>
  <si>
    <t>0,14*1,03194+0,86*1,06084</t>
  </si>
  <si>
    <t>Доля сметной стоимости, подлежащая выполнению подрядчиком в 2021 (6 месяцев/6 месяцев)</t>
  </si>
  <si>
    <t>Приложение № 1 к Разделу 5 документации об электронном аукционе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</si>
</sst>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0.00000"/>
    <numFmt numFmtId="165" formatCode="0.00000000000000"/>
    <numFmt numFmtId="166" formatCode="#,##0.00000_ ;\-#,##0.00000\ "/>
    <numFmt numFmtId="167" formatCode="_-* #,##0.00000\ _₽_-;\-* #,##0.00000\ _₽_-;_-* &quot;-&quot;????\ _₽_-;_-@_-"/>
    <numFmt numFmtId="168" formatCode="_-* #,##0\ _₽_-;\-* #,##0\ _₽_-;_-* &quot;-&quot;??\ _₽_-;_-@_-"/>
    <numFmt numFmtId="169" formatCode="0.0000"/>
    <numFmt numFmtId="172" formatCode="_-* #,##0.000000\ _₽_-;\-* #,##0.000000\ _₽_-;_-* &quot;-&quot;??\ _₽_-;_-@_-"/>
    <numFmt numFmtId="173" formatCode="0.000000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4" fillId="0" borderId="0"/>
    <xf numFmtId="0" fontId="7" fillId="0" borderId="0" applyNumberFormat="0" applyFill="0" applyBorder="0" applyAlignment="0" applyProtection="0"/>
  </cellStyleXfs>
  <cellXfs count="8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right"/>
    </xf>
    <xf numFmtId="43" fontId="0" fillId="0" borderId="1" xfId="0" applyNumberFormat="1" applyBorder="1" applyAlignment="1">
      <alignment horizontal="center" vertical="center" wrapText="1"/>
    </xf>
    <xf numFmtId="43" fontId="0" fillId="0" borderId="0" xfId="0" applyNumberFormat="1"/>
    <xf numFmtId="0" fontId="0" fillId="0" borderId="0" xfId="0" applyAlignment="1">
      <alignment horizontal="right" vertical="center" wrapText="1"/>
    </xf>
    <xf numFmtId="0" fontId="0" fillId="0" borderId="0" xfId="0" applyBorder="1"/>
    <xf numFmtId="0" fontId="3" fillId="0" borderId="0" xfId="0" applyFont="1" applyAlignment="1">
      <alignment horizontal="right"/>
    </xf>
    <xf numFmtId="43" fontId="5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3" fillId="0" borderId="0" xfId="0" applyFont="1" applyFill="1" applyBorder="1" applyAlignment="1">
      <alignment horizontal="left" vertical="center" wrapText="1"/>
    </xf>
    <xf numFmtId="43" fontId="3" fillId="0" borderId="0" xfId="0" applyNumberFormat="1" applyFont="1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/>
    <xf numFmtId="9" fontId="3" fillId="0" borderId="1" xfId="1" applyFont="1" applyBorder="1"/>
    <xf numFmtId="0" fontId="3" fillId="0" borderId="1" xfId="0" applyFont="1" applyFill="1" applyBorder="1"/>
    <xf numFmtId="10" fontId="0" fillId="0" borderId="0" xfId="0" applyNumberFormat="1"/>
    <xf numFmtId="164" fontId="0" fillId="0" borderId="0" xfId="1" applyNumberFormat="1" applyFont="1"/>
    <xf numFmtId="0" fontId="1" fillId="0" borderId="0" xfId="0" applyFont="1" applyAlignment="1">
      <alignment horizontal="right"/>
    </xf>
    <xf numFmtId="0" fontId="1" fillId="0" borderId="0" xfId="0" applyFont="1"/>
    <xf numFmtId="43" fontId="1" fillId="0" borderId="0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5" fillId="0" borderId="0" xfId="0" applyFont="1"/>
    <xf numFmtId="0" fontId="5" fillId="0" borderId="0" xfId="0" applyFont="1" applyAlignment="1">
      <alignment horizontal="right"/>
    </xf>
    <xf numFmtId="49" fontId="5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166" fontId="0" fillId="0" borderId="1" xfId="0" applyNumberForma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49" fontId="5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64" fontId="5" fillId="0" borderId="0" xfId="0" applyNumberFormat="1" applyFont="1" applyAlignment="1"/>
    <xf numFmtId="165" fontId="5" fillId="0" borderId="0" xfId="0" applyNumberFormat="1" applyFont="1"/>
    <xf numFmtId="168" fontId="0" fillId="0" borderId="1" xfId="0" applyNumberFormat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168" fontId="1" fillId="0" borderId="1" xfId="0" applyNumberFormat="1" applyFont="1" applyBorder="1" applyAlignment="1">
      <alignment horizontal="center" vertical="center" wrapText="1"/>
    </xf>
    <xf numFmtId="14" fontId="0" fillId="0" borderId="0" xfId="0" applyNumberFormat="1"/>
    <xf numFmtId="168" fontId="0" fillId="0" borderId="0" xfId="0" applyNumberFormat="1"/>
    <xf numFmtId="168" fontId="1" fillId="0" borderId="0" xfId="0" applyNumberFormat="1" applyFont="1"/>
    <xf numFmtId="43" fontId="1" fillId="0" borderId="1" xfId="0" applyNumberFormat="1" applyFont="1" applyBorder="1" applyAlignment="1">
      <alignment horizontal="center" vertical="center" wrapText="1"/>
    </xf>
    <xf numFmtId="0" fontId="7" fillId="0" borderId="0" xfId="3"/>
    <xf numFmtId="0" fontId="9" fillId="0" borderId="0" xfId="0" applyFont="1"/>
    <xf numFmtId="10" fontId="5" fillId="0" borderId="0" xfId="0" applyNumberFormat="1" applyFont="1"/>
    <xf numFmtId="169" fontId="5" fillId="0" borderId="0" xfId="1" applyNumberFormat="1" applyFont="1"/>
    <xf numFmtId="169" fontId="0" fillId="0" borderId="0" xfId="1" applyNumberFormat="1" applyFont="1"/>
    <xf numFmtId="164" fontId="5" fillId="0" borderId="0" xfId="0" applyNumberFormat="1" applyFont="1"/>
    <xf numFmtId="164" fontId="6" fillId="0" borderId="0" xfId="0" applyNumberFormat="1" applyFont="1" applyAlignment="1"/>
    <xf numFmtId="168" fontId="0" fillId="0" borderId="0" xfId="0" applyNumberFormat="1" applyAlignment="1"/>
    <xf numFmtId="0" fontId="5" fillId="0" borderId="0" xfId="0" applyFont="1" applyAlignment="1">
      <alignment horizontal="left"/>
    </xf>
    <xf numFmtId="168" fontId="1" fillId="0" borderId="0" xfId="0" applyNumberFormat="1" applyFont="1" applyAlignment="1"/>
    <xf numFmtId="164" fontId="1" fillId="0" borderId="0" xfId="0" applyNumberFormat="1" applyFont="1"/>
    <xf numFmtId="172" fontId="0" fillId="0" borderId="0" xfId="0" applyNumberFormat="1"/>
    <xf numFmtId="173" fontId="0" fillId="0" borderId="0" xfId="0" applyNumberFormat="1" applyAlignment="1">
      <alignment horizontal="right"/>
    </xf>
    <xf numFmtId="0" fontId="0" fillId="0" borderId="0" xfId="0" applyBorder="1" applyAlignment="1">
      <alignment horizontal="right"/>
    </xf>
    <xf numFmtId="43" fontId="0" fillId="0" borderId="0" xfId="0" applyNumberFormat="1" applyBorder="1"/>
    <xf numFmtId="0" fontId="1" fillId="0" borderId="0" xfId="0" applyFont="1" applyBorder="1"/>
    <xf numFmtId="168" fontId="0" fillId="0" borderId="0" xfId="0" applyNumberFormat="1" applyBorder="1"/>
    <xf numFmtId="43" fontId="5" fillId="0" borderId="0" xfId="0" applyNumberFormat="1" applyFont="1" applyBorder="1" applyAlignment="1">
      <alignment horizontal="center" vertical="center" wrapText="1"/>
    </xf>
    <xf numFmtId="43" fontId="5" fillId="0" borderId="0" xfId="0" applyNumberFormat="1" applyFont="1" applyBorder="1"/>
    <xf numFmtId="0" fontId="5" fillId="0" borderId="0" xfId="0" applyFont="1" applyBorder="1"/>
    <xf numFmtId="168" fontId="5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8" fillId="0" borderId="0" xfId="2" applyFont="1" applyAlignment="1">
      <alignment horizontal="left" vertical="top"/>
    </xf>
    <xf numFmtId="0" fontId="0" fillId="0" borderId="0" xfId="0" applyBorder="1" applyAlignment="1">
      <alignment horizontal="center"/>
    </xf>
    <xf numFmtId="43" fontId="1" fillId="0" borderId="0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left" wrapText="1"/>
    </xf>
    <xf numFmtId="43" fontId="0" fillId="0" borderId="0" xfId="0" applyNumberForma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0" fontId="3" fillId="0" borderId="2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</cellXfs>
  <cellStyles count="4">
    <cellStyle name="Гиперссылка" xfId="3" builtinId="8"/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8"/>
  <sheetViews>
    <sheetView tabSelected="1" view="pageBreakPreview" zoomScaleNormal="100" zoomScaleSheetLayoutView="100" workbookViewId="0">
      <selection activeCell="A5" sqref="A5"/>
    </sheetView>
  </sheetViews>
  <sheetFormatPr defaultRowHeight="15" x14ac:dyDescent="0.25"/>
  <cols>
    <col min="1" max="1" width="34.85546875" customWidth="1"/>
    <col min="2" max="2" width="20.140625" customWidth="1"/>
    <col min="3" max="3" width="19.5703125" customWidth="1"/>
    <col min="4" max="4" width="19.42578125" customWidth="1"/>
    <col min="5" max="6" width="18.5703125" customWidth="1"/>
    <col min="7" max="7" width="21.28515625" hidden="1" customWidth="1"/>
    <col min="8" max="8" width="22.42578125" hidden="1" customWidth="1"/>
    <col min="9" max="12" width="0" hidden="1" customWidth="1"/>
    <col min="13" max="13" width="20.28515625" customWidth="1"/>
    <col min="14" max="14" width="18.28515625" customWidth="1"/>
    <col min="15" max="15" width="16.5703125" customWidth="1"/>
    <col min="16" max="16" width="19.140625" customWidth="1"/>
    <col min="17" max="17" width="19.7109375" customWidth="1"/>
  </cols>
  <sheetData>
    <row r="1" spans="1:18" x14ac:dyDescent="0.25">
      <c r="A1" s="66" t="s">
        <v>78</v>
      </c>
      <c r="B1" s="66"/>
      <c r="C1" s="66"/>
      <c r="D1" s="66"/>
      <c r="E1" s="66"/>
      <c r="F1" s="66"/>
    </row>
    <row r="4" spans="1:18" ht="30.6" customHeight="1" x14ac:dyDescent="0.25">
      <c r="A4" s="74" t="s">
        <v>46</v>
      </c>
      <c r="B4" s="74"/>
      <c r="C4" s="74"/>
      <c r="D4" s="74"/>
      <c r="E4" s="74"/>
      <c r="F4" s="74"/>
    </row>
    <row r="5" spans="1:18" ht="21.6" customHeight="1" x14ac:dyDescent="0.25">
      <c r="A5" s="5" t="s">
        <v>4</v>
      </c>
      <c r="B5" s="75" t="s">
        <v>56</v>
      </c>
      <c r="C5" s="75"/>
      <c r="D5" s="75"/>
      <c r="E5" s="75"/>
      <c r="F5" s="75"/>
    </row>
    <row r="6" spans="1:18" x14ac:dyDescent="0.25">
      <c r="A6" s="2" t="s">
        <v>5</v>
      </c>
      <c r="B6" s="73" t="s">
        <v>53</v>
      </c>
      <c r="C6" s="73"/>
      <c r="D6" s="73"/>
      <c r="E6" s="73"/>
      <c r="F6" s="73"/>
    </row>
    <row r="8" spans="1:18" ht="14.45" x14ac:dyDescent="0.3">
      <c r="B8" s="41"/>
    </row>
    <row r="10" spans="1:18" ht="120" x14ac:dyDescent="0.25">
      <c r="A10" s="1" t="s">
        <v>0</v>
      </c>
      <c r="B10" s="1" t="s">
        <v>59</v>
      </c>
      <c r="C10" s="1" t="s">
        <v>1</v>
      </c>
      <c r="D10" s="1" t="s">
        <v>68</v>
      </c>
      <c r="E10" s="1" t="s">
        <v>2</v>
      </c>
      <c r="F10" s="1" t="s">
        <v>3</v>
      </c>
      <c r="G10" s="4">
        <f>G11+G12</f>
        <v>2471177</v>
      </c>
      <c r="M10" s="41"/>
      <c r="O10" s="56"/>
      <c r="P10" s="4"/>
      <c r="Q10" s="4"/>
    </row>
    <row r="11" spans="1:18" ht="30" x14ac:dyDescent="0.25">
      <c r="A11" s="1" t="s">
        <v>35</v>
      </c>
      <c r="B11" s="38">
        <v>11751660</v>
      </c>
      <c r="C11" s="29">
        <v>1.0684199999999999</v>
      </c>
      <c r="D11" s="37">
        <f>B11*C11</f>
        <v>12555709</v>
      </c>
      <c r="E11" s="30">
        <f>E48</f>
        <v>1.02338</v>
      </c>
      <c r="F11" s="8">
        <f>D11*E11</f>
        <v>12849261.48</v>
      </c>
      <c r="G11" s="3">
        <v>1098301</v>
      </c>
      <c r="H11" s="4">
        <f>G11/1.2</f>
        <v>915250.83</v>
      </c>
      <c r="M11" s="55"/>
      <c r="N11" s="41"/>
      <c r="O11" s="2"/>
      <c r="P11" s="4"/>
      <c r="Q11" s="4"/>
    </row>
    <row r="12" spans="1:18" ht="30" x14ac:dyDescent="0.25">
      <c r="A12" s="1" t="s">
        <v>36</v>
      </c>
      <c r="B12" s="38">
        <v>2937915</v>
      </c>
      <c r="C12" s="29">
        <v>1.0684199999999999</v>
      </c>
      <c r="D12" s="37">
        <f>B12*C12</f>
        <v>3138927</v>
      </c>
      <c r="E12" s="30">
        <f>E48</f>
        <v>1.02338</v>
      </c>
      <c r="F12" s="8">
        <f>D12*E12</f>
        <v>3212315.11</v>
      </c>
      <c r="G12" s="3">
        <v>1372876</v>
      </c>
      <c r="H12" s="4">
        <f t="shared" ref="H12:H13" si="0">G12/1.2</f>
        <v>1144063.33</v>
      </c>
      <c r="M12" s="55"/>
      <c r="O12" s="2"/>
      <c r="P12" s="4"/>
      <c r="Q12" s="4"/>
    </row>
    <row r="13" spans="1:18" ht="30" x14ac:dyDescent="0.25">
      <c r="A13" s="1" t="s">
        <v>37</v>
      </c>
      <c r="B13" s="38">
        <v>931980123</v>
      </c>
      <c r="C13" s="29">
        <v>1.0684199999999999</v>
      </c>
      <c r="D13" s="37">
        <f>B13*C13</f>
        <v>995746203</v>
      </c>
      <c r="E13" s="30">
        <f>E70</f>
        <v>1.0567899999999999</v>
      </c>
      <c r="F13" s="8">
        <v>1052294629.85</v>
      </c>
      <c r="G13" s="8">
        <v>411962225</v>
      </c>
      <c r="H13" s="4">
        <f t="shared" si="0"/>
        <v>343301854.17000002</v>
      </c>
      <c r="M13" s="55"/>
      <c r="N13" s="6"/>
      <c r="O13" s="57"/>
      <c r="P13" s="58"/>
      <c r="Q13" s="6"/>
      <c r="R13" s="6"/>
    </row>
    <row r="14" spans="1:18" x14ac:dyDescent="0.25">
      <c r="A14" s="33" t="s">
        <v>38</v>
      </c>
      <c r="B14" s="38">
        <f>B11+B12+B13</f>
        <v>946669698</v>
      </c>
      <c r="C14" s="29"/>
      <c r="D14" s="38">
        <f>D11+D12+D13</f>
        <v>1011440839</v>
      </c>
      <c r="E14" s="30"/>
      <c r="F14" s="8">
        <f>F11+F12+F13</f>
        <v>1068356206.4400001</v>
      </c>
      <c r="G14" s="9"/>
      <c r="H14" s="4"/>
      <c r="M14" s="42"/>
      <c r="N14" s="6"/>
      <c r="O14" s="59"/>
      <c r="P14" s="58"/>
      <c r="Q14" s="6"/>
      <c r="R14" s="6"/>
    </row>
    <row r="15" spans="1:18" x14ac:dyDescent="0.25">
      <c r="A15" s="1" t="s">
        <v>6</v>
      </c>
      <c r="B15" s="38">
        <f>B14*0.2</f>
        <v>189333940</v>
      </c>
      <c r="C15" s="29"/>
      <c r="D15" s="38">
        <f>D14*0.2</f>
        <v>202288168</v>
      </c>
      <c r="E15" s="30"/>
      <c r="F15" s="8">
        <f>F14*0.2</f>
        <v>213671241.28999999</v>
      </c>
      <c r="G15" s="9"/>
      <c r="H15" s="4"/>
      <c r="M15" s="41"/>
      <c r="N15" s="6"/>
      <c r="O15" s="60"/>
      <c r="P15" s="58"/>
      <c r="Q15" s="6"/>
      <c r="R15" s="6"/>
    </row>
    <row r="16" spans="1:18" x14ac:dyDescent="0.25">
      <c r="A16" s="33" t="s">
        <v>39</v>
      </c>
      <c r="B16" s="39">
        <f>B14+B15</f>
        <v>1136003638</v>
      </c>
      <c r="C16" s="3"/>
      <c r="D16" s="39">
        <f>D14+D15</f>
        <v>1213729007</v>
      </c>
      <c r="E16" s="8"/>
      <c r="F16" s="43">
        <f>F14+F15</f>
        <v>1282027447.73</v>
      </c>
      <c r="G16" s="9">
        <v>414648044</v>
      </c>
      <c r="H16" s="4">
        <f t="shared" ref="H16" si="1">G16/1.2</f>
        <v>345540036.67000002</v>
      </c>
      <c r="M16" s="41"/>
      <c r="N16" s="61"/>
      <c r="O16" s="58"/>
      <c r="P16" s="60"/>
      <c r="Q16" s="6"/>
      <c r="R16" s="6"/>
    </row>
    <row r="17" spans="1:18" ht="14.45" x14ac:dyDescent="0.3">
      <c r="B17" s="7"/>
      <c r="F17" s="4"/>
      <c r="M17" s="4"/>
      <c r="N17" s="61"/>
      <c r="O17" s="6"/>
      <c r="P17" s="58"/>
      <c r="Q17" s="6"/>
      <c r="R17" s="6"/>
    </row>
    <row r="18" spans="1:18" ht="14.45" hidden="1" x14ac:dyDescent="0.3">
      <c r="A18" s="10" t="s">
        <v>12</v>
      </c>
      <c r="B18" s="11"/>
      <c r="C18" s="12"/>
      <c r="D18" s="12"/>
      <c r="E18" s="12"/>
      <c r="F18" s="12"/>
      <c r="N18" s="61"/>
      <c r="O18" s="6"/>
      <c r="P18" s="6"/>
      <c r="Q18" s="6"/>
      <c r="R18" s="6"/>
    </row>
    <row r="19" spans="1:18" ht="14.45" hidden="1" x14ac:dyDescent="0.3">
      <c r="A19" s="12" t="s">
        <v>20</v>
      </c>
      <c r="B19" s="11" t="s">
        <v>23</v>
      </c>
      <c r="C19" s="12"/>
      <c r="D19" s="11"/>
      <c r="E19" s="12"/>
      <c r="F19" s="12"/>
      <c r="N19" s="61"/>
      <c r="O19" s="6"/>
      <c r="P19" s="6"/>
      <c r="Q19" s="6"/>
      <c r="R19" s="6"/>
    </row>
    <row r="20" spans="1:18" ht="14.45" hidden="1" x14ac:dyDescent="0.3">
      <c r="A20" s="13" t="s">
        <v>7</v>
      </c>
      <c r="B20" s="13" t="s">
        <v>24</v>
      </c>
      <c r="C20" s="13" t="s">
        <v>27</v>
      </c>
      <c r="D20" s="11"/>
      <c r="E20" s="12"/>
      <c r="F20" s="12"/>
      <c r="N20" s="61"/>
      <c r="O20" s="6"/>
      <c r="P20" s="6"/>
      <c r="Q20" s="6"/>
      <c r="R20" s="6"/>
    </row>
    <row r="21" spans="1:18" ht="14.45" hidden="1" x14ac:dyDescent="0.3">
      <c r="A21" s="13" t="s">
        <v>8</v>
      </c>
      <c r="B21" s="13" t="s">
        <v>25</v>
      </c>
      <c r="C21" s="13" t="s">
        <v>28</v>
      </c>
      <c r="D21" s="12"/>
      <c r="E21" s="12"/>
      <c r="F21" s="12"/>
      <c r="N21" s="61"/>
      <c r="O21" s="6"/>
      <c r="P21" s="6"/>
      <c r="Q21" s="6"/>
      <c r="R21" s="6"/>
    </row>
    <row r="22" spans="1:18" ht="14.45" hidden="1" x14ac:dyDescent="0.3">
      <c r="A22" s="12" t="s">
        <v>13</v>
      </c>
      <c r="B22" s="12"/>
      <c r="C22" s="12"/>
      <c r="D22" s="12"/>
      <c r="E22" s="12"/>
      <c r="F22" s="12"/>
      <c r="N22" s="61"/>
      <c r="O22" s="6"/>
      <c r="P22" s="6"/>
      <c r="Q22" s="6"/>
      <c r="R22" s="6"/>
    </row>
    <row r="23" spans="1:18" ht="14.45" hidden="1" x14ac:dyDescent="0.3">
      <c r="A23" s="13" t="s">
        <v>14</v>
      </c>
      <c r="B23" s="13"/>
      <c r="C23" s="76">
        <v>1.036</v>
      </c>
      <c r="D23" s="77"/>
      <c r="E23" s="77"/>
      <c r="F23" s="78"/>
      <c r="G23" s="17"/>
      <c r="N23" s="61"/>
      <c r="O23" s="6"/>
      <c r="P23" s="6"/>
      <c r="Q23" s="6"/>
      <c r="R23" s="6"/>
    </row>
    <row r="24" spans="1:18" ht="14.45" hidden="1" customHeight="1" x14ac:dyDescent="0.3">
      <c r="A24" s="79" t="s">
        <v>15</v>
      </c>
      <c r="B24" s="80"/>
      <c r="C24" s="14" t="s">
        <v>16</v>
      </c>
      <c r="D24" s="14" t="s">
        <v>17</v>
      </c>
      <c r="E24" s="14" t="s">
        <v>18</v>
      </c>
      <c r="F24" s="14" t="s">
        <v>19</v>
      </c>
      <c r="G24" s="14" t="s">
        <v>21</v>
      </c>
      <c r="N24" s="61"/>
      <c r="O24" s="6"/>
      <c r="P24" s="6"/>
      <c r="Q24" s="6"/>
      <c r="R24" s="6"/>
    </row>
    <row r="25" spans="1:18" ht="14.45" hidden="1" x14ac:dyDescent="0.3">
      <c r="A25" s="81"/>
      <c r="B25" s="82"/>
      <c r="C25" s="13">
        <v>100.9</v>
      </c>
      <c r="D25" s="13">
        <v>101.8</v>
      </c>
      <c r="E25" s="13">
        <v>102.7</v>
      </c>
      <c r="F25" s="13">
        <v>103.6</v>
      </c>
      <c r="G25" s="18">
        <v>100.925</v>
      </c>
      <c r="N25" s="61"/>
      <c r="O25" s="6"/>
      <c r="P25" s="6"/>
      <c r="Q25" s="6"/>
      <c r="R25" s="6"/>
    </row>
    <row r="26" spans="1:18" ht="14.45" hidden="1" x14ac:dyDescent="0.3">
      <c r="A26" s="15"/>
      <c r="B26" s="15"/>
      <c r="C26" s="16"/>
      <c r="D26" s="16"/>
      <c r="E26" s="16"/>
      <c r="F26" s="16"/>
      <c r="N26" s="61"/>
      <c r="O26" s="6"/>
      <c r="P26" s="6"/>
      <c r="Q26" s="6"/>
      <c r="R26" s="6"/>
    </row>
    <row r="27" spans="1:18" ht="14.45" hidden="1" x14ac:dyDescent="0.3">
      <c r="A27" s="12" t="s">
        <v>9</v>
      </c>
      <c r="B27" s="72" t="s">
        <v>22</v>
      </c>
      <c r="C27" s="72"/>
      <c r="D27" s="72"/>
      <c r="E27" s="72"/>
      <c r="F27" s="72"/>
      <c r="N27" s="61"/>
      <c r="O27" s="6"/>
      <c r="P27" s="6"/>
      <c r="Q27" s="6"/>
      <c r="R27" s="6"/>
    </row>
    <row r="28" spans="1:18" ht="14.45" hidden="1" x14ac:dyDescent="0.3">
      <c r="A28" s="12"/>
      <c r="B28" s="72" t="s">
        <v>26</v>
      </c>
      <c r="C28" s="72"/>
      <c r="D28" s="72"/>
      <c r="E28" s="72"/>
      <c r="F28" s="72"/>
      <c r="N28" s="61"/>
      <c r="O28" s="6"/>
      <c r="P28" s="6"/>
      <c r="Q28" s="6"/>
      <c r="R28" s="6"/>
    </row>
    <row r="29" spans="1:18" x14ac:dyDescent="0.25">
      <c r="A29" s="25" t="s">
        <v>10</v>
      </c>
      <c r="B29" s="73" t="s">
        <v>11</v>
      </c>
      <c r="C29" s="73"/>
      <c r="D29" s="73"/>
      <c r="E29" s="73"/>
      <c r="F29" s="73"/>
      <c r="G29">
        <v>352157814</v>
      </c>
      <c r="H29" t="s">
        <v>51</v>
      </c>
      <c r="M29" s="51"/>
      <c r="N29" s="61"/>
      <c r="O29" s="6"/>
      <c r="P29" s="6"/>
      <c r="Q29" s="6"/>
      <c r="R29" s="6"/>
    </row>
    <row r="30" spans="1:18" x14ac:dyDescent="0.25">
      <c r="A30" s="25"/>
      <c r="B30" s="52"/>
      <c r="C30" s="52"/>
      <c r="D30" s="52"/>
      <c r="E30" s="52"/>
      <c r="F30" s="52"/>
      <c r="H30" t="s">
        <v>52</v>
      </c>
      <c r="M30" s="51"/>
      <c r="N30" s="61"/>
      <c r="O30" s="6"/>
      <c r="P30" s="6"/>
      <c r="Q30" s="6"/>
      <c r="R30" s="6"/>
    </row>
    <row r="31" spans="1:18" x14ac:dyDescent="0.25">
      <c r="A31" s="26" t="s">
        <v>32</v>
      </c>
      <c r="B31" s="28" t="s">
        <v>65</v>
      </c>
      <c r="M31" s="53"/>
      <c r="N31" s="61"/>
      <c r="O31" s="6"/>
      <c r="P31" s="6"/>
      <c r="Q31" s="67"/>
      <c r="R31" s="67"/>
    </row>
    <row r="32" spans="1:18" s="25" customFormat="1" x14ac:dyDescent="0.25">
      <c r="A32" s="25" t="s">
        <v>34</v>
      </c>
      <c r="B32" s="27"/>
      <c r="M32" s="51"/>
      <c r="N32" s="62"/>
      <c r="O32" s="63"/>
      <c r="P32" s="58"/>
      <c r="Q32" s="68"/>
      <c r="R32" s="68"/>
    </row>
    <row r="33" spans="1:18" s="25" customFormat="1" x14ac:dyDescent="0.25">
      <c r="A33" s="34" t="s">
        <v>1</v>
      </c>
      <c r="B33" s="69" t="s">
        <v>72</v>
      </c>
      <c r="C33" s="69"/>
      <c r="D33" s="69"/>
      <c r="G33" s="35"/>
      <c r="H33" s="36"/>
      <c r="M33" s="51"/>
      <c r="N33" s="63"/>
      <c r="O33" s="63"/>
      <c r="P33" s="63"/>
      <c r="Q33" s="70"/>
      <c r="R33" s="70"/>
    </row>
    <row r="34" spans="1:18" x14ac:dyDescent="0.25">
      <c r="B34" s="69"/>
      <c r="C34" s="69"/>
      <c r="D34" s="69"/>
      <c r="E34" s="50">
        <f>1*1.0052*1.0168*1.0042*0.9997*0.9964*1.0047*1.0063*1.0052*1.0041*1.0009*0.9988*1.0043*1.0008*1.0106*1.0085</f>
        <v>1.0684199999999999</v>
      </c>
      <c r="H34" s="6"/>
      <c r="N34" s="58"/>
      <c r="O34" s="6"/>
      <c r="P34" s="6"/>
      <c r="Q34" s="58"/>
      <c r="R34" s="6"/>
    </row>
    <row r="35" spans="1:18" x14ac:dyDescent="0.25">
      <c r="A35" t="s">
        <v>42</v>
      </c>
      <c r="H35" s="23"/>
      <c r="N35" s="6"/>
      <c r="O35" s="6"/>
      <c r="P35" s="6"/>
      <c r="Q35" s="6"/>
      <c r="R35" s="6"/>
    </row>
    <row r="36" spans="1:18" hidden="1" x14ac:dyDescent="0.25">
      <c r="A36" t="s">
        <v>54</v>
      </c>
      <c r="F36" s="24">
        <f>3/5</f>
        <v>0.6</v>
      </c>
      <c r="H36" s="6"/>
      <c r="N36" s="6"/>
      <c r="O36" s="6"/>
      <c r="P36" s="6"/>
      <c r="Q36" s="6"/>
      <c r="R36" s="6"/>
    </row>
    <row r="37" spans="1:18" x14ac:dyDescent="0.25">
      <c r="A37" t="s">
        <v>77</v>
      </c>
      <c r="F37" s="24">
        <v>1</v>
      </c>
      <c r="H37" s="6"/>
      <c r="N37" s="6"/>
      <c r="O37" s="6"/>
      <c r="P37" s="6"/>
      <c r="Q37" s="6"/>
      <c r="R37" s="6"/>
    </row>
    <row r="38" spans="1:18" ht="14.45" x14ac:dyDescent="0.3">
      <c r="H38" s="6"/>
      <c r="N38" s="6"/>
      <c r="O38" s="60"/>
      <c r="P38" s="6"/>
      <c r="Q38" s="64"/>
      <c r="R38" s="6"/>
    </row>
    <row r="39" spans="1:18" x14ac:dyDescent="0.25">
      <c r="A39" s="2" t="s">
        <v>47</v>
      </c>
      <c r="B39" t="s">
        <v>66</v>
      </c>
      <c r="H39" s="6"/>
      <c r="N39" s="6"/>
      <c r="O39" s="60"/>
      <c r="P39" s="6"/>
      <c r="Q39" s="6"/>
      <c r="R39" s="6"/>
    </row>
    <row r="40" spans="1:18" x14ac:dyDescent="0.25">
      <c r="A40" s="2" t="s">
        <v>43</v>
      </c>
      <c r="B40" s="32" t="s">
        <v>64</v>
      </c>
      <c r="H40" s="6"/>
      <c r="M40" s="40"/>
      <c r="N40" s="65"/>
      <c r="O40" s="60"/>
      <c r="P40" s="6"/>
      <c r="Q40" s="6"/>
      <c r="R40" s="6"/>
    </row>
    <row r="41" spans="1:18" x14ac:dyDescent="0.25">
      <c r="A41" s="2" t="s">
        <v>44</v>
      </c>
      <c r="B41" s="32" t="s">
        <v>60</v>
      </c>
      <c r="H41" s="6"/>
      <c r="M41" s="40"/>
    </row>
    <row r="42" spans="1:18" x14ac:dyDescent="0.25">
      <c r="A42" t="s">
        <v>29</v>
      </c>
      <c r="H42" s="6"/>
    </row>
    <row r="43" spans="1:18" x14ac:dyDescent="0.25">
      <c r="A43" s="2" t="s">
        <v>30</v>
      </c>
      <c r="B43" s="46">
        <v>1.0509999999999999</v>
      </c>
      <c r="O43" s="41"/>
    </row>
    <row r="44" spans="1:18" x14ac:dyDescent="0.25">
      <c r="A44" t="s">
        <v>31</v>
      </c>
      <c r="B44" s="25"/>
    </row>
    <row r="45" spans="1:18" x14ac:dyDescent="0.25">
      <c r="A45" s="2" t="s">
        <v>30</v>
      </c>
      <c r="B45" s="47">
        <f>1.051^(1/12)</f>
        <v>1.0042</v>
      </c>
    </row>
    <row r="46" spans="1:18" x14ac:dyDescent="0.25">
      <c r="A46" s="31" t="s">
        <v>33</v>
      </c>
      <c r="B46" s="20"/>
    </row>
    <row r="47" spans="1:18" x14ac:dyDescent="0.25">
      <c r="A47" s="12"/>
      <c r="B47" s="26" t="s">
        <v>73</v>
      </c>
      <c r="C47" s="49">
        <f>(1.0042^3+1.0042^8)/2</f>
        <v>1.02338</v>
      </c>
    </row>
    <row r="48" spans="1:18" x14ac:dyDescent="0.25">
      <c r="B48" s="21" t="s">
        <v>45</v>
      </c>
      <c r="C48" s="45" t="s">
        <v>57</v>
      </c>
      <c r="E48" s="54">
        <f>C47</f>
        <v>1.02338</v>
      </c>
    </row>
    <row r="49" spans="1:14" x14ac:dyDescent="0.25">
      <c r="B49" s="21"/>
      <c r="E49" s="22"/>
    </row>
    <row r="50" spans="1:14" x14ac:dyDescent="0.25">
      <c r="A50" t="s">
        <v>40</v>
      </c>
      <c r="H50" s="23"/>
    </row>
    <row r="51" spans="1:14" x14ac:dyDescent="0.25">
      <c r="A51" t="s">
        <v>70</v>
      </c>
      <c r="F51" s="24">
        <f>2/14</f>
        <v>0.14000000000000001</v>
      </c>
      <c r="H51" s="6"/>
    </row>
    <row r="52" spans="1:14" x14ac:dyDescent="0.25">
      <c r="A52" t="s">
        <v>69</v>
      </c>
      <c r="F52" s="24">
        <f>12/14</f>
        <v>0.86</v>
      </c>
      <c r="H52" s="6"/>
    </row>
    <row r="53" spans="1:14" ht="14.45" hidden="1" x14ac:dyDescent="0.3">
      <c r="A53" t="s">
        <v>63</v>
      </c>
      <c r="F53" s="24">
        <f>11/25</f>
        <v>0.44</v>
      </c>
      <c r="H53" s="6"/>
    </row>
    <row r="54" spans="1:14" x14ac:dyDescent="0.25">
      <c r="H54" s="6"/>
    </row>
    <row r="55" spans="1:14" x14ac:dyDescent="0.25">
      <c r="A55" s="2" t="s">
        <v>48</v>
      </c>
      <c r="B55" t="s">
        <v>71</v>
      </c>
      <c r="H55" s="6"/>
    </row>
    <row r="56" spans="1:14" x14ac:dyDescent="0.25">
      <c r="A56" s="2" t="s">
        <v>49</v>
      </c>
      <c r="B56" s="32" t="s">
        <v>61</v>
      </c>
      <c r="H56" s="6"/>
      <c r="M56" s="40"/>
      <c r="N56" s="2"/>
    </row>
    <row r="57" spans="1:14" x14ac:dyDescent="0.25">
      <c r="A57" s="2" t="s">
        <v>50</v>
      </c>
      <c r="B57" s="32" t="s">
        <v>67</v>
      </c>
      <c r="H57" s="6"/>
      <c r="M57" s="40"/>
    </row>
    <row r="58" spans="1:14" x14ac:dyDescent="0.25">
      <c r="A58" t="s">
        <v>29</v>
      </c>
      <c r="H58" s="6"/>
    </row>
    <row r="59" spans="1:14" x14ac:dyDescent="0.25">
      <c r="A59" s="2" t="s">
        <v>30</v>
      </c>
      <c r="B59" s="46">
        <v>1.0509999999999999</v>
      </c>
    </row>
    <row r="60" spans="1:14" x14ac:dyDescent="0.25">
      <c r="A60" s="2" t="s">
        <v>55</v>
      </c>
      <c r="B60" s="19">
        <v>1.048</v>
      </c>
    </row>
    <row r="61" spans="1:14" ht="14.45" hidden="1" x14ac:dyDescent="0.3">
      <c r="A61" s="2" t="s">
        <v>58</v>
      </c>
      <c r="B61" s="19">
        <v>1.0469999999999999</v>
      </c>
    </row>
    <row r="62" spans="1:14" x14ac:dyDescent="0.25">
      <c r="A62" t="s">
        <v>31</v>
      </c>
    </row>
    <row r="63" spans="1:14" x14ac:dyDescent="0.25">
      <c r="A63" s="2" t="s">
        <v>30</v>
      </c>
      <c r="B63" s="47">
        <f>1.0042</f>
        <v>1.0042</v>
      </c>
    </row>
    <row r="64" spans="1:14" x14ac:dyDescent="0.25">
      <c r="A64" s="2" t="s">
        <v>55</v>
      </c>
      <c r="B64" s="48">
        <f>1.0039</f>
        <v>1.0039</v>
      </c>
    </row>
    <row r="65" spans="1:6" ht="14.45" hidden="1" x14ac:dyDescent="0.3">
      <c r="A65" s="2" t="s">
        <v>58</v>
      </c>
      <c r="B65" s="48">
        <f>1.0038</f>
        <v>1.0038</v>
      </c>
    </row>
    <row r="66" spans="1:6" x14ac:dyDescent="0.25">
      <c r="A66" s="31" t="s">
        <v>33</v>
      </c>
      <c r="B66" s="20"/>
    </row>
    <row r="67" spans="1:6" x14ac:dyDescent="0.25">
      <c r="B67" s="26" t="s">
        <v>74</v>
      </c>
      <c r="C67" s="49">
        <f>(1.0042^7+1.0042^8)/2</f>
        <v>1.0319400000000001</v>
      </c>
    </row>
    <row r="68" spans="1:6" x14ac:dyDescent="0.25">
      <c r="B68" s="26" t="s">
        <v>75</v>
      </c>
      <c r="C68" s="49">
        <f>1.0042^8*(1.0039+1.0039^12)/2</f>
        <v>1.06084</v>
      </c>
    </row>
    <row r="69" spans="1:6" ht="14.45" hidden="1" x14ac:dyDescent="0.3">
      <c r="B69" s="26" t="s">
        <v>62</v>
      </c>
      <c r="C69" s="49">
        <f>1.0042^12*1.0039^12*(1.0038+1.0038^11)/2</f>
        <v>1.1274299999999999</v>
      </c>
    </row>
    <row r="70" spans="1:6" x14ac:dyDescent="0.25">
      <c r="B70" s="21" t="s">
        <v>41</v>
      </c>
      <c r="C70" t="s">
        <v>76</v>
      </c>
      <c r="E70" s="54">
        <f>0.14*1.03194+0.86*1.06084</f>
        <v>1.0567899999999999</v>
      </c>
    </row>
    <row r="72" spans="1:6" ht="32.450000000000003" customHeight="1" x14ac:dyDescent="0.25">
      <c r="A72" s="71"/>
      <c r="B72" s="71"/>
      <c r="C72" s="71"/>
      <c r="D72" s="71"/>
      <c r="E72" s="71"/>
      <c r="F72" s="71"/>
    </row>
    <row r="78" spans="1:6" x14ac:dyDescent="0.25">
      <c r="B78" s="44"/>
    </row>
  </sheetData>
  <mergeCells count="14">
    <mergeCell ref="A72:F72"/>
    <mergeCell ref="B28:F28"/>
    <mergeCell ref="B29:F29"/>
    <mergeCell ref="B27:F27"/>
    <mergeCell ref="A4:F4"/>
    <mergeCell ref="B5:F5"/>
    <mergeCell ref="B6:F6"/>
    <mergeCell ref="C23:F23"/>
    <mergeCell ref="A24:B25"/>
    <mergeCell ref="A1:F1"/>
    <mergeCell ref="Q31:R31"/>
    <mergeCell ref="Q32:R32"/>
    <mergeCell ref="B33:D34"/>
    <mergeCell ref="Q33:R33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НМЦК</vt:lpstr>
      <vt:lpstr>'Расчет НМЦК'!Область_печати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2021-06-15T00:44:58Z</cp:lastPrinted>
  <dcterms:created xsi:type="dcterms:W3CDTF">2020-02-21T02:59:03Z</dcterms:created>
  <dcterms:modified xsi:type="dcterms:W3CDTF">2021-06-15T03:30:02Z</dcterms:modified>
</cp:coreProperties>
</file>